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!ПО, с 01.05.25 отправлять на почту Александра( почта в контахтах)\"/>
    </mc:Choice>
  </mc:AlternateContent>
  <bookViews>
    <workbookView xWindow="0" yWindow="0" windowWidth="21570" windowHeight="8475" tabRatio="786" activeTab="11"/>
  </bookViews>
  <sheets>
    <sheet name="январь" sheetId="29" r:id="rId1"/>
    <sheet name="февраль" sheetId="28" r:id="rId2"/>
    <sheet name="март" sheetId="25" r:id="rId3"/>
    <sheet name="апрель" sheetId="26" r:id="rId4"/>
    <sheet name="май" sheetId="27" r:id="rId5"/>
    <sheet name="июнь" sheetId="30" r:id="rId6"/>
    <sheet name="июль" sheetId="31" r:id="rId7"/>
    <sheet name="август" sheetId="32" r:id="rId8"/>
    <sheet name="сентябрь" sheetId="33" r:id="rId9"/>
    <sheet name="октябрь" sheetId="34" r:id="rId10"/>
    <sheet name="ноябрь" sheetId="35" r:id="rId11"/>
    <sheet name="декабрь" sheetId="36" r:id="rId12"/>
  </sheets>
  <definedNames>
    <definedName name="_xlnm._FilterDatabase" localSheetId="7" hidden="1">август!$B$1:$B$9</definedName>
    <definedName name="_xlnm._FilterDatabase" localSheetId="3" hidden="1">апрель!$B$1:$B$9</definedName>
    <definedName name="_xlnm._FilterDatabase" localSheetId="11" hidden="1">декабрь!$B$1:$B$9</definedName>
    <definedName name="_xlnm._FilterDatabase" localSheetId="6" hidden="1">июль!$B$1:$B$9</definedName>
    <definedName name="_xlnm._FilterDatabase" localSheetId="5" hidden="1">июнь!$B$1:$B$9</definedName>
    <definedName name="_xlnm._FilterDatabase" localSheetId="4" hidden="1">май!$B$1:$B$9</definedName>
    <definedName name="_xlnm._FilterDatabase" localSheetId="2" hidden="1">март!$B$1:$B$9</definedName>
    <definedName name="_xlnm._FilterDatabase" localSheetId="10" hidden="1">ноябрь!$B$1:$B$9</definedName>
    <definedName name="_xlnm._FilterDatabase" localSheetId="9" hidden="1">октябрь!$B$1:$B$9</definedName>
    <definedName name="_xlnm._FilterDatabase" localSheetId="8" hidden="1">сентябрь!$B$1:$B$9</definedName>
    <definedName name="_xlnm._FilterDatabase" localSheetId="1" hidden="1">февраль!$B$1:$B$9</definedName>
    <definedName name="_xlnm._FilterDatabase" localSheetId="0" hidden="1">январь!$B$1:$B$9</definedName>
    <definedName name="_xlnm.Print_Area" localSheetId="7">август!$B$1:$L$7</definedName>
    <definedName name="_xlnm.Print_Area" localSheetId="3">апрель!$B$1:$L$7</definedName>
    <definedName name="_xlnm.Print_Area" localSheetId="11">декабрь!$B$1:$L$7</definedName>
    <definedName name="_xlnm.Print_Area" localSheetId="6">июль!$B$1:$L$7</definedName>
    <definedName name="_xlnm.Print_Area" localSheetId="5">июнь!$B$1:$L$7</definedName>
    <definedName name="_xlnm.Print_Area" localSheetId="4">май!$B$1:$L$7</definedName>
    <definedName name="_xlnm.Print_Area" localSheetId="2">март!$B$1:$L$7</definedName>
    <definedName name="_xlnm.Print_Area" localSheetId="10">ноябрь!$B$1:$L$7</definedName>
    <definedName name="_xlnm.Print_Area" localSheetId="9">октябрь!$B$1:$L$7</definedName>
    <definedName name="_xlnm.Print_Area" localSheetId="8">сентябрь!$B$1:$L$7</definedName>
    <definedName name="_xlnm.Print_Area" localSheetId="1">февраль!$B$1:$L$7</definedName>
    <definedName name="_xlnm.Print_Area" localSheetId="0">январь!$B$1:$L$7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29" l="1"/>
  <c r="E7" i="29"/>
  <c r="L7" i="36"/>
  <c r="G7" i="36"/>
  <c r="L7" i="35"/>
  <c r="G7" i="35"/>
  <c r="L7" i="34"/>
  <c r="G7" i="34"/>
  <c r="L7" i="33"/>
  <c r="G7" i="33"/>
  <c r="L7" i="32"/>
  <c r="G7" i="32"/>
  <c r="L7" i="31"/>
  <c r="G7" i="31"/>
  <c r="L7" i="30"/>
  <c r="G7" i="30"/>
  <c r="L7" i="29"/>
  <c r="L7" i="28"/>
  <c r="G7" i="28"/>
  <c r="L7" i="27"/>
  <c r="G7" i="27"/>
  <c r="L7" i="26"/>
  <c r="G7" i="26"/>
  <c r="L7" i="25"/>
  <c r="G7" i="25"/>
</calcChain>
</file>

<file path=xl/sharedStrings.xml><?xml version="1.0" encoding="utf-8"?>
<sst xmlns="http://schemas.openxmlformats.org/spreadsheetml/2006/main" count="180" uniqueCount="21">
  <si>
    <t>ТСО</t>
  </si>
  <si>
    <t>Электроэнергия, тыс. кВтч</t>
  </si>
  <si>
    <t>ВН</t>
  </si>
  <si>
    <t>СН I</t>
  </si>
  <si>
    <t>СН II</t>
  </si>
  <si>
    <t>НН</t>
  </si>
  <si>
    <t>Итого</t>
  </si>
  <si>
    <t>Мощность, МВт</t>
  </si>
  <si>
    <t>ПАО "Россети Кубань"</t>
  </si>
  <si>
    <t>Объем фактического полезного отпуска электроэнергии и мощности ООО "ОМЕГА-РЕСУРС" 
в феврале 2025 года по заключенным договорам с ТСО</t>
  </si>
  <si>
    <t>Объем фактического полезного отпуска электроэнергии и мощности ООО "ОМЕГА-РЕСУРС" 
в марте 2025 года по заключенным договорам с ТСО</t>
  </si>
  <si>
    <t>Объем фактического полезного отпуска электроэнергии и мощности ООО "ОМЕГА-РЕСУРС" 
в апреле 2025 года по заключенным договорам с ТСО</t>
  </si>
  <si>
    <t>Объем фактического полезного отпуска электроэнергии и мощности ООО "ОМЕГА-РЕСУРС" 
в мае 2025 года по заключенным договорам с ТСО</t>
  </si>
  <si>
    <t>Объем фактического полезного отпуска электроэнергии и мощности ООО "ОМЕГА-РЕСУРС" 
в июне 2025 года по заключенным договорам с ТСО</t>
  </si>
  <si>
    <t>Объем фактического полезного отпуска электроэнергии и мощности ООО "ОМЕГА-РЕСУРС" 
в июле 2025 года по заключенным договорам с ТСО</t>
  </si>
  <si>
    <t>Объем фактического полезного отпуска электроэнергии и мощности ООО "ОМЕГА-РЕСУРС" 
в августе 2025 года по заключенным договорам с ТСО</t>
  </si>
  <si>
    <t>Объем фактического полезного отпуска электроэнергии и мощности ООО "ОМЕГА-РЕСУРС" 
в сентябре 2025 года по заключенным договорам с ТСО</t>
  </si>
  <si>
    <t>Объем фактического полезного отпуска электроэнергии и мощности ООО "ОМЕГА-РЕСУРС" 
в октябре 2025 года по заключенным договорам с ТСО</t>
  </si>
  <si>
    <t>Объем фактического полезного отпуска электроэнергии и мощности ООО "ОМЕГА-РЕСУРС" 
в ноябре 2025 года по заключенным договорам с ТСО</t>
  </si>
  <si>
    <t>Объем фактического полезного отпуска электроэнергии и мощности ООО "ОМЕГА-РЕСУРС" 
в декабре 2025 года по заключенным договорам с ТСО</t>
  </si>
  <si>
    <t>Объем фактического полезного отпуска электроэнергии и мощности ООО "ОМЕГА-РЕСУРС" 
в январе 2025 года по заключенным договорам с ТСО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</si>
</sst>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1">
    <xf numFmtId="0" fontId="0" fillId="0" borderId="0" xfId="0"/>
    <xf numFmtId="0" fontId="0" fillId="2" borderId="0" xfId="0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1" fontId="4" fillId="2" borderId="3" xfId="0" applyNumberFormat="1" applyFont="1" applyFill="1" applyBorder="1" applyAlignment="1">
      <alignment horizontal="center" vertical="center"/>
    </xf>
    <xf numFmtId="3" fontId="2" fillId="2" borderId="1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0" fontId="0" fillId="0" borderId="0" xfId="0" applyAlignment="1"/>
    <xf numFmtId="0" fontId="5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zoomScale="85" zoomScaleNormal="85" zoomScaleSheetLayoutView="85" workbookViewId="0">
      <selection activeCell="B8" sqref="B8:L8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.75" customHeight="1" x14ac:dyDescent="0.25">
      <c r="A2" s="1"/>
      <c r="B2" s="14" t="s">
        <v>20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"/>
    </row>
    <row r="3" spans="1:14" x14ac:dyDescent="0.2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" customHeight="1" x14ac:dyDescent="0.25">
      <c r="A5" s="1"/>
      <c r="B5" s="15" t="s">
        <v>0</v>
      </c>
      <c r="C5" s="17" t="s">
        <v>1</v>
      </c>
      <c r="D5" s="18"/>
      <c r="E5" s="18"/>
      <c r="F5" s="18"/>
      <c r="G5" s="18"/>
      <c r="H5" s="17" t="s">
        <v>7</v>
      </c>
      <c r="I5" s="18"/>
      <c r="J5" s="18"/>
      <c r="K5" s="18"/>
      <c r="L5" s="19"/>
      <c r="M5" s="1"/>
    </row>
    <row r="6" spans="1:14" x14ac:dyDescent="0.25">
      <c r="A6" s="1"/>
      <c r="B6" s="16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  <c r="M6" s="1"/>
    </row>
    <row r="7" spans="1:14" x14ac:dyDescent="0.25">
      <c r="A7" s="1"/>
      <c r="B7" s="4" t="s">
        <v>8</v>
      </c>
      <c r="C7" s="11">
        <v>51.884</v>
      </c>
      <c r="D7" s="11">
        <v>0</v>
      </c>
      <c r="E7" s="11">
        <f>2706.474+725.025</f>
        <v>3431.4990000000003</v>
      </c>
      <c r="F7" s="11">
        <v>46.24</v>
      </c>
      <c r="G7" s="12">
        <f>C7+D7+E7+F7</f>
        <v>3529.623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M7" s="1"/>
      <c r="N7" s="7"/>
    </row>
    <row r="8" spans="1:14" x14ac:dyDescent="0.25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autoFilter ref="B1:B9"/>
  <mergeCells count="5">
    <mergeCell ref="B2:L3"/>
    <mergeCell ref="B5:B6"/>
    <mergeCell ref="C5:G5"/>
    <mergeCell ref="H5:L5"/>
    <mergeCell ref="B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zoomScale="85" zoomScaleNormal="85" zoomScaleSheetLayoutView="85" workbookViewId="0">
      <selection activeCell="F7" sqref="F7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.75" customHeight="1" x14ac:dyDescent="0.25">
      <c r="A2" s="1"/>
      <c r="B2" s="14" t="s">
        <v>9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"/>
    </row>
    <row r="3" spans="1:14" ht="15" customHeight="1" x14ac:dyDescent="0.2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" customHeight="1" x14ac:dyDescent="0.25">
      <c r="A5" s="1"/>
      <c r="B5" s="15" t="s">
        <v>0</v>
      </c>
      <c r="C5" s="17" t="s">
        <v>1</v>
      </c>
      <c r="D5" s="18"/>
      <c r="E5" s="18"/>
      <c r="F5" s="18"/>
      <c r="G5" s="18"/>
      <c r="H5" s="17" t="s">
        <v>7</v>
      </c>
      <c r="I5" s="18"/>
      <c r="J5" s="18"/>
      <c r="K5" s="18"/>
      <c r="L5" s="19"/>
      <c r="M5" s="1"/>
    </row>
    <row r="6" spans="1:14" x14ac:dyDescent="0.25">
      <c r="A6" s="1"/>
      <c r="B6" s="16"/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  <c r="M6" s="1"/>
    </row>
    <row r="7" spans="1:14" x14ac:dyDescent="0.25">
      <c r="A7" s="1"/>
      <c r="B7" s="4" t="s">
        <v>8</v>
      </c>
      <c r="C7" s="11">
        <v>54.466000000000001</v>
      </c>
      <c r="D7" s="11">
        <v>0</v>
      </c>
      <c r="E7" s="11">
        <v>3896.1350000000002</v>
      </c>
      <c r="F7" s="11">
        <v>28.457999999999998</v>
      </c>
      <c r="G7" s="12">
        <f>C7+D7+E7+F7</f>
        <v>3979.0590000000002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M7" s="1"/>
      <c r="N7" s="7"/>
    </row>
    <row r="8" spans="1:14" x14ac:dyDescent="0.25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autoFilter ref="B1:B9"/>
  <mergeCells count="5">
    <mergeCell ref="B2:L3"/>
    <mergeCell ref="B5:B6"/>
    <mergeCell ref="C5:G5"/>
    <mergeCell ref="H5:L5"/>
    <mergeCell ref="B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zoomScale="85" zoomScaleNormal="85" zoomScaleSheetLayoutView="85" workbookViewId="0">
      <selection activeCell="D21" sqref="D21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.75" customHeight="1" x14ac:dyDescent="0.25">
      <c r="A2" s="1"/>
      <c r="B2" s="14" t="s">
        <v>10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"/>
    </row>
    <row r="3" spans="1:14" x14ac:dyDescent="0.2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" customHeight="1" x14ac:dyDescent="0.25">
      <c r="A5" s="1"/>
      <c r="B5" s="15" t="s">
        <v>0</v>
      </c>
      <c r="C5" s="17" t="s">
        <v>1</v>
      </c>
      <c r="D5" s="18"/>
      <c r="E5" s="18"/>
      <c r="F5" s="18"/>
      <c r="G5" s="18"/>
      <c r="H5" s="17" t="s">
        <v>7</v>
      </c>
      <c r="I5" s="18"/>
      <c r="J5" s="18"/>
      <c r="K5" s="18"/>
      <c r="L5" s="19"/>
      <c r="M5" s="1"/>
    </row>
    <row r="6" spans="1:14" x14ac:dyDescent="0.25">
      <c r="A6" s="1"/>
      <c r="B6" s="16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  <c r="M6" s="1"/>
    </row>
    <row r="7" spans="1:14" x14ac:dyDescent="0.25">
      <c r="A7" s="1"/>
      <c r="B7" s="4" t="s">
        <v>8</v>
      </c>
      <c r="C7" s="8">
        <v>379.005</v>
      </c>
      <c r="D7" s="8">
        <v>0</v>
      </c>
      <c r="E7" s="8">
        <v>3316.6579999999999</v>
      </c>
      <c r="F7" s="8">
        <v>32.017000000000003</v>
      </c>
      <c r="G7" s="9">
        <f>C7+D7+E7+F7</f>
        <v>3727.68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M7" s="1"/>
      <c r="N7" s="7"/>
    </row>
    <row r="8" spans="1:14" x14ac:dyDescent="0.25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autoFilter ref="B1:B9"/>
  <mergeCells count="5">
    <mergeCell ref="B2:L3"/>
    <mergeCell ref="B5:B6"/>
    <mergeCell ref="C5:G5"/>
    <mergeCell ref="H5:L5"/>
    <mergeCell ref="B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zoomScale="85" zoomScaleNormal="85" zoomScaleSheetLayoutView="85" workbookViewId="0">
      <selection activeCell="L22" sqref="L22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.75" customHeight="1" x14ac:dyDescent="0.25">
      <c r="A2" s="1"/>
      <c r="B2" s="14" t="s">
        <v>11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"/>
    </row>
    <row r="3" spans="1:14" x14ac:dyDescent="0.2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" customHeight="1" x14ac:dyDescent="0.25">
      <c r="A5" s="1"/>
      <c r="B5" s="15" t="s">
        <v>0</v>
      </c>
      <c r="C5" s="17" t="s">
        <v>1</v>
      </c>
      <c r="D5" s="18"/>
      <c r="E5" s="18"/>
      <c r="F5" s="18"/>
      <c r="G5" s="18"/>
      <c r="H5" s="17" t="s">
        <v>7</v>
      </c>
      <c r="I5" s="18"/>
      <c r="J5" s="18"/>
      <c r="K5" s="18"/>
      <c r="L5" s="19"/>
      <c r="M5" s="1"/>
    </row>
    <row r="6" spans="1:14" x14ac:dyDescent="0.25">
      <c r="A6" s="1"/>
      <c r="B6" s="16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  <c r="M6" s="1"/>
    </row>
    <row r="7" spans="1:14" x14ac:dyDescent="0.25">
      <c r="A7" s="1"/>
      <c r="B7" s="4" t="s">
        <v>8</v>
      </c>
      <c r="C7" s="8">
        <v>1276.3610000000001</v>
      </c>
      <c r="D7" s="8">
        <v>0</v>
      </c>
      <c r="E7" s="8">
        <v>2573.6750000000002</v>
      </c>
      <c r="F7" s="8">
        <v>35.406999999999996</v>
      </c>
      <c r="G7" s="9">
        <f>C7+D7+E7+F7</f>
        <v>3885.4430000000002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M7" s="1"/>
      <c r="N7" s="7"/>
    </row>
    <row r="8" spans="1:14" x14ac:dyDescent="0.25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autoFilter ref="B1:B9"/>
  <mergeCells count="5">
    <mergeCell ref="B2:L3"/>
    <mergeCell ref="B5:B6"/>
    <mergeCell ref="C5:G5"/>
    <mergeCell ref="H5:L5"/>
    <mergeCell ref="B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"/>
  <sheetViews>
    <sheetView zoomScale="85" zoomScaleNormal="85" zoomScaleSheetLayoutView="85" workbookViewId="0">
      <selection activeCell="C7" sqref="C7:F7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15.75" customHeight="1" x14ac:dyDescent="0.25">
      <c r="B2" s="14" t="s">
        <v>12</v>
      </c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4" ht="15" customHeight="1" x14ac:dyDescent="0.25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4" ht="15.75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21" customHeight="1" x14ac:dyDescent="0.25">
      <c r="B5" s="15" t="s">
        <v>0</v>
      </c>
      <c r="C5" s="17" t="s">
        <v>1</v>
      </c>
      <c r="D5" s="18"/>
      <c r="E5" s="18"/>
      <c r="F5" s="18"/>
      <c r="G5" s="18"/>
      <c r="H5" s="17" t="s">
        <v>7</v>
      </c>
      <c r="I5" s="18"/>
      <c r="J5" s="18"/>
      <c r="K5" s="18"/>
      <c r="L5" s="19"/>
    </row>
    <row r="6" spans="1:14" x14ac:dyDescent="0.25">
      <c r="B6" s="16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</row>
    <row r="7" spans="1:14" x14ac:dyDescent="0.25">
      <c r="A7" s="7"/>
      <c r="B7" s="4" t="s">
        <v>8</v>
      </c>
      <c r="C7" s="8">
        <v>618.48800000000006</v>
      </c>
      <c r="D7" s="8">
        <v>0</v>
      </c>
      <c r="E7" s="8">
        <v>2698.0450000000001</v>
      </c>
      <c r="F7" s="8">
        <v>28.134</v>
      </c>
      <c r="G7" s="9">
        <f>C7+D7+E7+F7</f>
        <v>3344.6670000000004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N7" s="7"/>
    </row>
    <row r="8" spans="1:14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4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</sheetData>
  <autoFilter ref="B1:B9"/>
  <mergeCells count="4">
    <mergeCell ref="B2:L3"/>
    <mergeCell ref="B5:B6"/>
    <mergeCell ref="C5:G5"/>
    <mergeCell ref="H5:L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zoomScale="85" zoomScaleNormal="85" zoomScaleSheetLayoutView="85" workbookViewId="0">
      <selection activeCell="N34" sqref="N34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.75" customHeight="1" x14ac:dyDescent="0.25">
      <c r="A2" s="1"/>
      <c r="B2" s="14" t="s">
        <v>13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"/>
    </row>
    <row r="3" spans="1:14" x14ac:dyDescent="0.2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" customHeight="1" x14ac:dyDescent="0.25">
      <c r="A5" s="1"/>
      <c r="B5" s="15" t="s">
        <v>0</v>
      </c>
      <c r="C5" s="17" t="s">
        <v>1</v>
      </c>
      <c r="D5" s="18"/>
      <c r="E5" s="18"/>
      <c r="F5" s="18"/>
      <c r="G5" s="18"/>
      <c r="H5" s="17" t="s">
        <v>7</v>
      </c>
      <c r="I5" s="18"/>
      <c r="J5" s="18"/>
      <c r="K5" s="18"/>
      <c r="L5" s="19"/>
      <c r="M5" s="1"/>
    </row>
    <row r="6" spans="1:14" x14ac:dyDescent="0.25">
      <c r="A6" s="1"/>
      <c r="B6" s="16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  <c r="M6" s="1"/>
    </row>
    <row r="7" spans="1:14" x14ac:dyDescent="0.25">
      <c r="A7" s="1"/>
      <c r="B7" s="4" t="s">
        <v>8</v>
      </c>
      <c r="C7" s="8">
        <v>681225</v>
      </c>
      <c r="D7" s="8">
        <v>0</v>
      </c>
      <c r="E7" s="8">
        <v>2674368</v>
      </c>
      <c r="F7" s="8">
        <v>37538</v>
      </c>
      <c r="G7" s="9">
        <f>C7+D7+E7+F7</f>
        <v>3393131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M7" s="1"/>
      <c r="N7" s="7"/>
    </row>
    <row r="8" spans="1:14" x14ac:dyDescent="0.25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autoFilter ref="B1:B9"/>
  <mergeCells count="5">
    <mergeCell ref="B2:L3"/>
    <mergeCell ref="B5:B6"/>
    <mergeCell ref="C5:G5"/>
    <mergeCell ref="H5:L5"/>
    <mergeCell ref="B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zoomScale="85" zoomScaleNormal="85" zoomScaleSheetLayoutView="85" workbookViewId="0">
      <selection activeCell="C7" sqref="C7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.75" customHeight="1" x14ac:dyDescent="0.25">
      <c r="A2" s="1"/>
      <c r="B2" s="14" t="s">
        <v>14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"/>
    </row>
    <row r="3" spans="1:14" x14ac:dyDescent="0.2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" customHeight="1" x14ac:dyDescent="0.25">
      <c r="A5" s="1"/>
      <c r="B5" s="15" t="s">
        <v>0</v>
      </c>
      <c r="C5" s="17" t="s">
        <v>1</v>
      </c>
      <c r="D5" s="18"/>
      <c r="E5" s="18"/>
      <c r="F5" s="18"/>
      <c r="G5" s="18"/>
      <c r="H5" s="17" t="s">
        <v>7</v>
      </c>
      <c r="I5" s="18"/>
      <c r="J5" s="18"/>
      <c r="K5" s="18"/>
      <c r="L5" s="19"/>
      <c r="M5" s="1"/>
    </row>
    <row r="6" spans="1:14" x14ac:dyDescent="0.25">
      <c r="A6" s="1"/>
      <c r="B6" s="16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  <c r="M6" s="1"/>
    </row>
    <row r="7" spans="1:14" x14ac:dyDescent="0.25">
      <c r="A7" s="1"/>
      <c r="B7" s="4" t="s">
        <v>8</v>
      </c>
      <c r="C7" s="8">
        <v>1043.3019999999999</v>
      </c>
      <c r="D7" s="8">
        <v>0</v>
      </c>
      <c r="E7" s="8">
        <v>4496.33</v>
      </c>
      <c r="F7" s="8">
        <v>96.695999999999998</v>
      </c>
      <c r="G7" s="9">
        <f>C7+D7+E7+F7</f>
        <v>5636.3279999999995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M7" s="1"/>
      <c r="N7" s="7"/>
    </row>
    <row r="8" spans="1:14" x14ac:dyDescent="0.25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autoFilter ref="B1:B9"/>
  <mergeCells count="5">
    <mergeCell ref="B2:L3"/>
    <mergeCell ref="B5:B6"/>
    <mergeCell ref="C5:G5"/>
    <mergeCell ref="H5:L5"/>
    <mergeCell ref="B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zoomScale="85" zoomScaleNormal="85" zoomScaleSheetLayoutView="85" workbookViewId="0">
      <selection activeCell="B2" sqref="B2:L3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.75" customHeight="1" x14ac:dyDescent="0.25">
      <c r="A2" s="1"/>
      <c r="B2" s="14" t="s">
        <v>15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"/>
    </row>
    <row r="3" spans="1:14" x14ac:dyDescent="0.2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" customHeight="1" x14ac:dyDescent="0.25">
      <c r="A5" s="1"/>
      <c r="B5" s="15" t="s">
        <v>0</v>
      </c>
      <c r="C5" s="17" t="s">
        <v>1</v>
      </c>
      <c r="D5" s="18"/>
      <c r="E5" s="18"/>
      <c r="F5" s="18"/>
      <c r="G5" s="18"/>
      <c r="H5" s="17" t="s">
        <v>7</v>
      </c>
      <c r="I5" s="18"/>
      <c r="J5" s="18"/>
      <c r="K5" s="18"/>
      <c r="L5" s="19"/>
      <c r="M5" s="1"/>
    </row>
    <row r="6" spans="1:14" x14ac:dyDescent="0.25">
      <c r="A6" s="1"/>
      <c r="B6" s="16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  <c r="M6" s="1"/>
    </row>
    <row r="7" spans="1:14" x14ac:dyDescent="0.25">
      <c r="A7" s="1"/>
      <c r="B7" s="4" t="s">
        <v>8</v>
      </c>
      <c r="C7" s="8">
        <v>788.30399999999997</v>
      </c>
      <c r="D7" s="8">
        <v>0</v>
      </c>
      <c r="E7" s="8">
        <v>4249.0219999999999</v>
      </c>
      <c r="F7" s="8">
        <v>248.74600000000001</v>
      </c>
      <c r="G7" s="9">
        <f>C7+D7+E7+F7</f>
        <v>5286.0720000000001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M7" s="1"/>
      <c r="N7" s="7"/>
    </row>
    <row r="8" spans="1:14" x14ac:dyDescent="0.25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autoFilter ref="B1:B9"/>
  <mergeCells count="5">
    <mergeCell ref="B2:L3"/>
    <mergeCell ref="B5:B6"/>
    <mergeCell ref="C5:G5"/>
    <mergeCell ref="H5:L5"/>
    <mergeCell ref="B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zoomScale="85" zoomScaleNormal="85" zoomScaleSheetLayoutView="85" workbookViewId="0">
      <selection activeCell="D20" sqref="D20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.75" customHeight="1" x14ac:dyDescent="0.25">
      <c r="A2" s="1"/>
      <c r="B2" s="14" t="s">
        <v>16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"/>
    </row>
    <row r="3" spans="1:14" x14ac:dyDescent="0.2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" customHeight="1" x14ac:dyDescent="0.25">
      <c r="A5" s="1"/>
      <c r="B5" s="15" t="s">
        <v>0</v>
      </c>
      <c r="C5" s="17" t="s">
        <v>1</v>
      </c>
      <c r="D5" s="18"/>
      <c r="E5" s="18"/>
      <c r="F5" s="18"/>
      <c r="G5" s="18"/>
      <c r="H5" s="17" t="s">
        <v>7</v>
      </c>
      <c r="I5" s="18"/>
      <c r="J5" s="18"/>
      <c r="K5" s="18"/>
      <c r="L5" s="19"/>
      <c r="M5" s="1"/>
    </row>
    <row r="6" spans="1:14" x14ac:dyDescent="0.25">
      <c r="A6" s="1"/>
      <c r="B6" s="16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  <c r="M6" s="1"/>
    </row>
    <row r="7" spans="1:14" x14ac:dyDescent="0.25">
      <c r="A7" s="1"/>
      <c r="B7" s="4" t="s">
        <v>8</v>
      </c>
      <c r="C7" s="8">
        <v>845.82600000000002</v>
      </c>
      <c r="D7" s="8">
        <v>0</v>
      </c>
      <c r="E7" s="8">
        <v>2690.1320000000001</v>
      </c>
      <c r="F7" s="8">
        <v>130.32</v>
      </c>
      <c r="G7" s="9">
        <f>C7+D7+E7+F7</f>
        <v>3666.2780000000002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M7" s="1"/>
      <c r="N7" s="7"/>
    </row>
    <row r="8" spans="1:14" x14ac:dyDescent="0.25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autoFilter ref="B1:B9"/>
  <mergeCells count="5">
    <mergeCell ref="B2:L3"/>
    <mergeCell ref="B5:B6"/>
    <mergeCell ref="C5:G5"/>
    <mergeCell ref="H5:L5"/>
    <mergeCell ref="B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zoomScale="85" zoomScaleNormal="85" zoomScaleSheetLayoutView="85" workbookViewId="0">
      <selection activeCell="G7" sqref="G7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.75" customHeight="1" x14ac:dyDescent="0.25">
      <c r="A2" s="1"/>
      <c r="B2" s="14" t="s">
        <v>17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"/>
    </row>
    <row r="3" spans="1:14" x14ac:dyDescent="0.2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" customHeight="1" x14ac:dyDescent="0.25">
      <c r="A5" s="1"/>
      <c r="B5" s="15" t="s">
        <v>0</v>
      </c>
      <c r="C5" s="17" t="s">
        <v>1</v>
      </c>
      <c r="D5" s="18"/>
      <c r="E5" s="18"/>
      <c r="F5" s="18"/>
      <c r="G5" s="18"/>
      <c r="H5" s="17" t="s">
        <v>7</v>
      </c>
      <c r="I5" s="18"/>
      <c r="J5" s="18"/>
      <c r="K5" s="18"/>
      <c r="L5" s="19"/>
      <c r="M5" s="1"/>
    </row>
    <row r="6" spans="1:14" x14ac:dyDescent="0.25">
      <c r="A6" s="1"/>
      <c r="B6" s="16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  <c r="M6" s="1"/>
    </row>
    <row r="7" spans="1:14" x14ac:dyDescent="0.25">
      <c r="A7" s="1"/>
      <c r="B7" s="4" t="s">
        <v>8</v>
      </c>
      <c r="C7" s="8">
        <v>891.02300000000002</v>
      </c>
      <c r="D7" s="8">
        <v>0</v>
      </c>
      <c r="E7" s="8">
        <v>2653.3960000000002</v>
      </c>
      <c r="F7" s="8">
        <v>78.064999999999998</v>
      </c>
      <c r="G7" s="9">
        <f>C7+D7+E7+F7</f>
        <v>3622.4840000000004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M7" s="1"/>
      <c r="N7" s="7"/>
    </row>
    <row r="8" spans="1:14" x14ac:dyDescent="0.25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autoFilter ref="B1:B9"/>
  <mergeCells count="5">
    <mergeCell ref="B2:L3"/>
    <mergeCell ref="B5:B6"/>
    <mergeCell ref="C5:G5"/>
    <mergeCell ref="H5:L5"/>
    <mergeCell ref="B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zoomScale="85" zoomScaleNormal="85" zoomScaleSheetLayoutView="85" workbookViewId="0">
      <selection activeCell="C7" sqref="C7:F7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.75" customHeight="1" x14ac:dyDescent="0.25">
      <c r="A2" s="1"/>
      <c r="B2" s="14" t="s">
        <v>18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"/>
    </row>
    <row r="3" spans="1:14" x14ac:dyDescent="0.2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" customHeight="1" x14ac:dyDescent="0.25">
      <c r="A5" s="1"/>
      <c r="B5" s="15" t="s">
        <v>0</v>
      </c>
      <c r="C5" s="17" t="s">
        <v>1</v>
      </c>
      <c r="D5" s="18"/>
      <c r="E5" s="18"/>
      <c r="F5" s="18"/>
      <c r="G5" s="18"/>
      <c r="H5" s="17" t="s">
        <v>7</v>
      </c>
      <c r="I5" s="18"/>
      <c r="J5" s="18"/>
      <c r="K5" s="18"/>
      <c r="L5" s="19"/>
      <c r="M5" s="1"/>
    </row>
    <row r="6" spans="1:14" x14ac:dyDescent="0.25">
      <c r="A6" s="1"/>
      <c r="B6" s="16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  <c r="M6" s="1"/>
    </row>
    <row r="7" spans="1:14" x14ac:dyDescent="0.25">
      <c r="A7" s="1"/>
      <c r="B7" s="4" t="s">
        <v>8</v>
      </c>
      <c r="C7" s="8">
        <v>778.91300000000001</v>
      </c>
      <c r="D7" s="8">
        <v>0</v>
      </c>
      <c r="E7" s="8">
        <v>2515.2910000000002</v>
      </c>
      <c r="F7" s="8">
        <v>99.481999999999999</v>
      </c>
      <c r="G7" s="9">
        <f>C7+D7+E7+F7</f>
        <v>3393.6860000000001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M7" s="1"/>
      <c r="N7" s="7"/>
    </row>
    <row r="8" spans="1:14" x14ac:dyDescent="0.25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autoFilter ref="B1:B9"/>
  <mergeCells count="5">
    <mergeCell ref="B2:L3"/>
    <mergeCell ref="B5:B6"/>
    <mergeCell ref="C5:G5"/>
    <mergeCell ref="H5:L5"/>
    <mergeCell ref="B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tabSelected="1" zoomScale="85" zoomScaleNormal="85" zoomScaleSheetLayoutView="85" workbookViewId="0">
      <selection activeCell="C7" sqref="C7:F7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.75" customHeight="1" x14ac:dyDescent="0.25">
      <c r="A2" s="1"/>
      <c r="B2" s="14" t="s">
        <v>19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"/>
    </row>
    <row r="3" spans="1:14" x14ac:dyDescent="0.2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" customHeight="1" x14ac:dyDescent="0.25">
      <c r="A5" s="1"/>
      <c r="B5" s="15" t="s">
        <v>0</v>
      </c>
      <c r="C5" s="17" t="s">
        <v>1</v>
      </c>
      <c r="D5" s="18"/>
      <c r="E5" s="18"/>
      <c r="F5" s="18"/>
      <c r="G5" s="18"/>
      <c r="H5" s="17" t="s">
        <v>7</v>
      </c>
      <c r="I5" s="18"/>
      <c r="J5" s="18"/>
      <c r="K5" s="18"/>
      <c r="L5" s="19"/>
      <c r="M5" s="1"/>
    </row>
    <row r="6" spans="1:14" x14ac:dyDescent="0.25">
      <c r="A6" s="1"/>
      <c r="B6" s="16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  <c r="M6" s="1"/>
    </row>
    <row r="7" spans="1:14" x14ac:dyDescent="0.25">
      <c r="A7" s="1"/>
      <c r="B7" s="4" t="s">
        <v>8</v>
      </c>
      <c r="C7" s="8">
        <v>808.46500000000003</v>
      </c>
      <c r="D7" s="8">
        <v>0</v>
      </c>
      <c r="E7" s="8">
        <v>1978.296</v>
      </c>
      <c r="F7" s="8">
        <v>82.14</v>
      </c>
      <c r="G7" s="9">
        <f>C7+D7+E7+F7</f>
        <v>2868.9009999999998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M7" s="1"/>
      <c r="N7" s="7"/>
    </row>
    <row r="8" spans="1:14" x14ac:dyDescent="0.25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autoFilter ref="B1:B9"/>
  <mergeCells count="5">
    <mergeCell ref="B2:L3"/>
    <mergeCell ref="B5:B6"/>
    <mergeCell ref="C5:G5"/>
    <mergeCell ref="H5:L5"/>
    <mergeCell ref="B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  <vt:lpstr>август!Область_печати</vt:lpstr>
      <vt:lpstr>апрель!Область_печати</vt:lpstr>
      <vt:lpstr>декабрь!Область_печати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февраль!Область_печати</vt:lpstr>
      <vt:lpstr>январь!Область_печати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</dc:creator>
  <cp:lastModifiedBy>User</cp:lastModifiedBy>
  <cp:lastPrinted>2021-07-09T09:18:00Z</cp:lastPrinted>
  <dcterms:created xsi:type="dcterms:W3CDTF">2015-06-05T18:19:34Z</dcterms:created>
  <dcterms:modified xsi:type="dcterms:W3CDTF">2026-01-19T07:07:34Z</dcterms:modified>
</cp:coreProperties>
</file>